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3BFCAB41-D544-404F-8312-C8F7584010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2" l="1"/>
  <c r="K4" i="2"/>
  <c r="K5" i="2"/>
  <c r="K6" i="2"/>
  <c r="K2" i="2"/>
  <c r="J3" i="2"/>
  <c r="J4" i="2"/>
  <c r="J5" i="2"/>
  <c r="J6" i="2"/>
  <c r="J2" i="2"/>
  <c r="I3" i="2"/>
  <c r="I4" i="2"/>
  <c r="I5" i="2"/>
  <c r="I6" i="2"/>
  <c r="I2" i="2"/>
  <c r="AA3" i="2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G6" i="2"/>
  <c r="F6" i="2"/>
  <c r="E6" i="2"/>
  <c r="D6" i="2"/>
  <c r="B6" i="2"/>
  <c r="A6" i="2"/>
  <c r="G5" i="2"/>
  <c r="F5" i="2"/>
  <c r="E5" i="2"/>
  <c r="D5" i="2"/>
  <c r="B5" i="2"/>
  <c r="A5" i="2"/>
  <c r="G4" i="2"/>
  <c r="F4" i="2"/>
  <c r="E4" i="2"/>
  <c r="D4" i="2"/>
  <c r="B4" i="2"/>
  <c r="A4" i="2"/>
  <c r="G3" i="2"/>
  <c r="F3" i="2"/>
  <c r="E3" i="2"/>
  <c r="D3" i="2"/>
  <c r="B3" i="2"/>
  <c r="A3" i="2"/>
  <c r="G2" i="2"/>
  <c r="F2" i="2"/>
  <c r="E2" i="2"/>
  <c r="D2" i="2"/>
  <c r="B2" i="2"/>
  <c r="A2" i="2"/>
</calcChain>
</file>

<file path=xl/sharedStrings.xml><?xml version="1.0" encoding="utf-8"?>
<sst xmlns="http://schemas.openxmlformats.org/spreadsheetml/2006/main" count="63" uniqueCount="55">
  <si>
    <t>STAX_TranType</t>
  </si>
  <si>
    <t>STAX_Date</t>
  </si>
  <si>
    <t>STAX_PaxName</t>
  </si>
  <si>
    <t>STAX_UserID</t>
  </si>
  <si>
    <t>STAX_Supp_GLPurchaseAcc</t>
  </si>
  <si>
    <t>STAX_CustomerCode</t>
  </si>
  <si>
    <t>STAX_LPO</t>
  </si>
  <si>
    <t>Stax_VATAmount</t>
  </si>
  <si>
    <t>Stax_ServiceStartDate</t>
  </si>
  <si>
    <t>Stax_ServiceEndDate</t>
  </si>
  <si>
    <t>BookingRef</t>
  </si>
  <si>
    <t>Lead Pax</t>
  </si>
  <si>
    <t>Gross Amount</t>
  </si>
  <si>
    <t>SA Net</t>
  </si>
  <si>
    <t>Profit</t>
  </si>
  <si>
    <t xml:space="preserve">DATE </t>
  </si>
  <si>
    <t>AGENCY</t>
  </si>
  <si>
    <t>Hotel Name</t>
  </si>
  <si>
    <t>check In</t>
  </si>
  <si>
    <t>Check Out</t>
  </si>
  <si>
    <t>Class</t>
  </si>
  <si>
    <t>HTL</t>
  </si>
  <si>
    <t>ZR</t>
  </si>
  <si>
    <t>FF8498012</t>
  </si>
  <si>
    <t>MR MOHAMMAD ALTERBAQ</t>
  </si>
  <si>
    <t>FF8498013</t>
  </si>
  <si>
    <t>MR FAHAD ALSHIDDI</t>
  </si>
  <si>
    <t>FF8498014</t>
  </si>
  <si>
    <t>MR ANAS ALBAZIE</t>
  </si>
  <si>
    <t>FF8498015</t>
  </si>
  <si>
    <t>MR ABDULRAHMAN ALTERBAQ</t>
  </si>
  <si>
    <t>FF8498016</t>
  </si>
  <si>
    <t>MR ABDULRAHMAN MOHAMMED ALTERBAQ</t>
  </si>
  <si>
    <t>SUPPLIER GL</t>
  </si>
  <si>
    <t>CUSTOMER GL</t>
  </si>
  <si>
    <t>STAX_ServiceCategory</t>
  </si>
  <si>
    <t>STAX_GroupId</t>
  </si>
  <si>
    <t>STAX_BookingReferenceNO</t>
  </si>
  <si>
    <t>STAX_Cost</t>
  </si>
  <si>
    <t>STAX_Profit</t>
  </si>
  <si>
    <t>STAX_VatCodeName</t>
  </si>
  <si>
    <t>Stax_HotelName</t>
  </si>
  <si>
    <t>Stax_HotelAddress</t>
  </si>
  <si>
    <t>Stax_HotelPhoneNo</t>
  </si>
  <si>
    <t>Stax_HotelFaxNo</t>
  </si>
  <si>
    <t>Stax_ArrivalFlightNo</t>
  </si>
  <si>
    <t>Stax_DeptFlightNo</t>
  </si>
  <si>
    <t>Stax_NoofRoom</t>
  </si>
  <si>
    <t>Stax_Adults</t>
  </si>
  <si>
    <t>Stax_Children</t>
  </si>
  <si>
    <t>Stax_RoomCategory</t>
  </si>
  <si>
    <t>Stax_HotelMealPlan</t>
  </si>
  <si>
    <t>Stax_Remark</t>
  </si>
  <si>
    <t>Stax_VATNotSales</t>
  </si>
  <si>
    <t>Stax_VATNotApplicable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</si>
</sst>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[$-409]dd/mmm/yy;@"/>
    <numFmt numFmtId="166" formatCode="0.000"/>
  </numFmts>
  <fonts count="8">
    <font>
      <sz val="10"/>
      <name val="Arial"/>
      <charset val="134"/>
    </font>
    <font>
      <sz val="9.75"/>
      <color rgb="FF3D405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rgb="FF3D405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4" borderId="6" applyNumberFormat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0" borderId="0" xfId="0" applyFont="1"/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14" fontId="2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4" fontId="3" fillId="0" borderId="0" xfId="0" applyNumberFormat="1" applyFont="1" applyFill="1" applyAlignment="1"/>
    <xf numFmtId="0" fontId="6" fillId="0" borderId="0" xfId="0" applyFont="1" applyAlignment="1">
      <alignment horizontal="left"/>
    </xf>
    <xf numFmtId="1" fontId="7" fillId="0" borderId="0" xfId="0" applyNumberFormat="1" applyFont="1"/>
    <xf numFmtId="0" fontId="5" fillId="0" borderId="0" xfId="0" applyFont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" fontId="2" fillId="0" borderId="5" xfId="0" applyNumberFormat="1" applyFont="1" applyFill="1" applyBorder="1" applyAlignment="1">
      <alignment horizontal="right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"/>
  <sheetViews>
    <sheetView tabSelected="1" zoomScale="85" zoomScaleNormal="85" workbookViewId="0"/>
  </sheetViews>
  <sheetFormatPr defaultColWidth="10.26953125" defaultRowHeight="12.5"/>
  <cols>
    <col min="1" max="1" width="10.1796875" style="1" customWidth="1"/>
    <col min="2" max="2" width="15.54296875" style="2" customWidth="1"/>
    <col min="3" max="3" width="15.81640625" style="1" customWidth="1"/>
    <col min="4" max="4" width="13.81640625" style="1" customWidth="1"/>
    <col min="5" max="5" width="14" style="1" customWidth="1"/>
    <col min="6" max="6" width="13.7265625" style="3" customWidth="1"/>
    <col min="7" max="7" width="13.54296875" style="1" customWidth="1"/>
    <col min="8" max="8" width="16.7265625" style="1" customWidth="1"/>
    <col min="9" max="11" width="20.7265625" style="1" customWidth="1"/>
    <col min="12" max="12" width="5.81640625" style="1" customWidth="1"/>
    <col min="13" max="13" width="6.81640625" style="1" customWidth="1"/>
    <col min="14" max="14" width="5.81640625" style="1" customWidth="1"/>
    <col min="15" max="15" width="6.7265625" style="1" customWidth="1"/>
    <col min="16" max="16" width="9.453125" style="1" customWidth="1"/>
    <col min="17" max="18" width="16.54296875" style="4" customWidth="1"/>
    <col min="19" max="19" width="16" style="1" customWidth="1"/>
    <col min="20" max="20" width="18.453125" style="1" customWidth="1"/>
    <col min="21" max="21" width="10.7265625" style="1" customWidth="1"/>
    <col min="22" max="23" width="10.26953125" style="1"/>
    <col min="24" max="25" width="18.1796875" style="1" customWidth="1"/>
    <col min="26" max="26" width="28.54296875" style="5" customWidth="1"/>
    <col min="27" max="27" width="23.54296875" style="1" customWidth="1"/>
    <col min="28" max="28" width="10.26953125" style="1"/>
    <col min="29" max="29" width="21.81640625" style="1" customWidth="1"/>
    <col min="30" max="30" width="19" style="1" customWidth="1"/>
    <col min="31" max="31" width="24.453125" style="1" customWidth="1"/>
    <col min="32" max="32" width="13.453125" style="1" customWidth="1"/>
    <col min="33" max="35" width="10.26953125" style="1"/>
    <col min="36" max="36" width="11.1796875" style="1"/>
    <col min="37" max="37" width="10.26953125" style="1"/>
    <col min="38" max="38" width="11.1796875" style="1"/>
    <col min="39" max="41" width="10.26953125" style="1"/>
    <col min="42" max="43" width="13.453125" style="1" bestFit="1" customWidth="1"/>
    <col min="44" max="16384" width="10.26953125" style="1"/>
  </cols>
  <sheetData>
    <row r="1" spans="1:43" ht="29.25" customHeight="1" thickBot="1">
      <c r="A1" s="21" t="s">
        <v>0</v>
      </c>
      <c r="B1" s="21" t="s">
        <v>1</v>
      </c>
      <c r="C1" s="21" t="s">
        <v>35</v>
      </c>
      <c r="D1" s="21" t="s">
        <v>36</v>
      </c>
      <c r="E1" s="21" t="s">
        <v>37</v>
      </c>
      <c r="F1" s="21" t="s">
        <v>2</v>
      </c>
      <c r="G1" s="21" t="s">
        <v>38</v>
      </c>
      <c r="H1" s="21" t="s">
        <v>39</v>
      </c>
      <c r="I1" s="21" t="s">
        <v>3</v>
      </c>
      <c r="J1" s="21" t="s">
        <v>4</v>
      </c>
      <c r="K1" s="21" t="s">
        <v>5</v>
      </c>
      <c r="L1" s="21" t="s">
        <v>6</v>
      </c>
      <c r="M1" s="21" t="s">
        <v>40</v>
      </c>
      <c r="N1" s="21" t="s">
        <v>7</v>
      </c>
      <c r="O1" s="21" t="s">
        <v>8</v>
      </c>
      <c r="P1" s="21" t="s">
        <v>9</v>
      </c>
      <c r="Q1" s="21" t="s">
        <v>41</v>
      </c>
      <c r="R1" s="21" t="s">
        <v>42</v>
      </c>
      <c r="S1" s="21" t="s">
        <v>43</v>
      </c>
      <c r="T1" s="21" t="s">
        <v>44</v>
      </c>
      <c r="U1" s="21" t="s">
        <v>45</v>
      </c>
      <c r="V1" s="21" t="s">
        <v>46</v>
      </c>
      <c r="W1" s="21" t="s">
        <v>47</v>
      </c>
      <c r="X1" s="21" t="s">
        <v>48</v>
      </c>
      <c r="Y1" s="21" t="s">
        <v>49</v>
      </c>
      <c r="Z1" s="21" t="s">
        <v>50</v>
      </c>
      <c r="AA1" s="21" t="s">
        <v>51</v>
      </c>
      <c r="AB1" s="21" t="s">
        <v>52</v>
      </c>
      <c r="AC1" s="22" t="s">
        <v>53</v>
      </c>
      <c r="AD1" s="22" t="s">
        <v>54</v>
      </c>
      <c r="AE1" s="8" t="s">
        <v>10</v>
      </c>
      <c r="AF1" s="9" t="s">
        <v>11</v>
      </c>
      <c r="AG1" s="10" t="s">
        <v>12</v>
      </c>
      <c r="AH1" s="10" t="s">
        <v>13</v>
      </c>
      <c r="AI1" s="10" t="s">
        <v>14</v>
      </c>
      <c r="AJ1" s="10" t="s">
        <v>15</v>
      </c>
      <c r="AK1" s="9" t="s">
        <v>16</v>
      </c>
      <c r="AL1" s="14" t="s">
        <v>17</v>
      </c>
      <c r="AM1" s="14" t="s">
        <v>18</v>
      </c>
      <c r="AN1" s="14" t="s">
        <v>19</v>
      </c>
      <c r="AO1" s="14" t="s">
        <v>20</v>
      </c>
      <c r="AP1" s="16" t="s">
        <v>33</v>
      </c>
      <c r="AQ1" s="16" t="s">
        <v>34</v>
      </c>
    </row>
    <row r="2" spans="1:43" ht="14.15" customHeight="1" thickBot="1">
      <c r="A2" s="1" t="str">
        <f t="shared" ref="A2:A6" si="0">IF(AH2&gt;=0,"SALE","REFUND")</f>
        <v>SALE</v>
      </c>
      <c r="B2" s="2">
        <f t="shared" ref="B2:B6" si="1">AJ2</f>
        <v>45170</v>
      </c>
      <c r="C2" s="1" t="s">
        <v>21</v>
      </c>
      <c r="D2" s="1" t="str">
        <f>AE2</f>
        <v>FF8498012</v>
      </c>
      <c r="E2" s="1" t="str">
        <f>AE2</f>
        <v>FF8498012</v>
      </c>
      <c r="F2" s="3" t="str">
        <f>AF2</f>
        <v>MR MOHAMMAD ALTERBAQ</v>
      </c>
      <c r="G2" s="1">
        <f>AH2</f>
        <v>3248.5385999999999</v>
      </c>
      <c r="I2" s="1">
        <f>AK2</f>
        <v>1015</v>
      </c>
      <c r="J2" s="20">
        <f>AP2</f>
        <v>211100021</v>
      </c>
      <c r="K2" s="20">
        <f>AQ2</f>
        <v>103100097</v>
      </c>
      <c r="M2" s="18" t="s">
        <v>22</v>
      </c>
      <c r="Q2" s="6"/>
      <c r="R2" s="7"/>
      <c r="S2" s="2"/>
      <c r="T2" s="7"/>
      <c r="X2" s="1">
        <f>AK2</f>
        <v>1015</v>
      </c>
      <c r="Y2" s="19">
        <f>AP2</f>
        <v>211100021</v>
      </c>
      <c r="Z2" s="1"/>
      <c r="AA2" s="20">
        <f>AQ2</f>
        <v>103100097</v>
      </c>
      <c r="AE2" s="11" t="s">
        <v>23</v>
      </c>
      <c r="AF2" s="12" t="s">
        <v>24</v>
      </c>
      <c r="AG2" s="23">
        <v>3281.0239999999999</v>
      </c>
      <c r="AH2" s="23">
        <v>3248.5385999999999</v>
      </c>
      <c r="AI2" s="23">
        <v>32.485399999999998</v>
      </c>
      <c r="AJ2" s="13">
        <v>45170</v>
      </c>
      <c r="AK2" s="12">
        <v>1015</v>
      </c>
      <c r="AL2" s="15"/>
      <c r="AM2" s="14"/>
      <c r="AN2" s="14"/>
      <c r="AO2" s="14"/>
      <c r="AP2" s="17">
        <v>211100021</v>
      </c>
      <c r="AQ2" s="17">
        <v>103100097</v>
      </c>
    </row>
    <row r="3" spans="1:43" ht="14.15" customHeight="1" thickBot="1">
      <c r="A3" s="1" t="str">
        <f t="shared" si="0"/>
        <v>SALE</v>
      </c>
      <c r="B3" s="2">
        <f t="shared" si="1"/>
        <v>45171</v>
      </c>
      <c r="C3" s="1" t="s">
        <v>21</v>
      </c>
      <c r="D3" s="1" t="str">
        <f>AE3</f>
        <v>FF8498013</v>
      </c>
      <c r="E3" s="1" t="str">
        <f t="shared" ref="E3:I3" si="2">AE3</f>
        <v>FF8498013</v>
      </c>
      <c r="F3" s="3" t="str">
        <f t="shared" si="2"/>
        <v>MR FAHAD ALSHIDDI</v>
      </c>
      <c r="G3" s="1">
        <f>AH3</f>
        <v>1562.1597999999999</v>
      </c>
      <c r="I3" s="1">
        <f t="shared" ref="I3:I6" si="3">AK3</f>
        <v>1015</v>
      </c>
      <c r="J3" s="20">
        <f t="shared" ref="J3:J6" si="4">AP3</f>
        <v>211100021</v>
      </c>
      <c r="K3" s="20">
        <f t="shared" ref="K3:K6" si="5">AQ3</f>
        <v>103100097</v>
      </c>
      <c r="M3" s="18" t="s">
        <v>22</v>
      </c>
      <c r="Q3" s="6"/>
      <c r="R3" s="7"/>
      <c r="S3" s="2"/>
      <c r="T3" s="7"/>
      <c r="X3" s="1">
        <f t="shared" ref="X3:X6" si="6">AK3</f>
        <v>1015</v>
      </c>
      <c r="Y3" s="19">
        <f t="shared" ref="Y3:Y6" si="7">AP3</f>
        <v>211100021</v>
      </c>
      <c r="Z3" s="1"/>
      <c r="AA3" s="20">
        <f t="shared" ref="AA3:AA6" si="8">AQ3</f>
        <v>103100097</v>
      </c>
      <c r="AE3" s="11" t="s">
        <v>25</v>
      </c>
      <c r="AF3" s="12" t="s">
        <v>26</v>
      </c>
      <c r="AG3" s="23">
        <v>1577.7814000000001</v>
      </c>
      <c r="AH3" s="23">
        <v>1562.1597999999999</v>
      </c>
      <c r="AI3" s="23">
        <v>15.621600000000001</v>
      </c>
      <c r="AJ3" s="13">
        <v>45171</v>
      </c>
      <c r="AK3" s="12">
        <v>1015</v>
      </c>
      <c r="AL3" s="14"/>
      <c r="AM3" s="14"/>
      <c r="AN3" s="14"/>
      <c r="AO3" s="14"/>
      <c r="AP3" s="17">
        <v>211100021</v>
      </c>
      <c r="AQ3" s="17">
        <v>103100097</v>
      </c>
    </row>
    <row r="4" spans="1:43" ht="16" thickBot="1">
      <c r="A4" s="1" t="str">
        <f t="shared" si="0"/>
        <v>SALE</v>
      </c>
      <c r="B4" s="2">
        <f t="shared" si="1"/>
        <v>45172</v>
      </c>
      <c r="C4" s="1" t="s">
        <v>21</v>
      </c>
      <c r="D4" s="1" t="str">
        <f t="shared" ref="D4:D6" si="9">AE4</f>
        <v>FF8498014</v>
      </c>
      <c r="E4" s="1" t="str">
        <f t="shared" ref="E4:E6" si="10">AE4</f>
        <v>FF8498014</v>
      </c>
      <c r="F4" s="3" t="str">
        <f t="shared" ref="F4:F6" si="11">AF4</f>
        <v>MR ANAS ALBAZIE</v>
      </c>
      <c r="G4" s="1">
        <f t="shared" ref="G4:G6" si="12">AH4</f>
        <v>4184.0803999999998</v>
      </c>
      <c r="I4" s="1">
        <f t="shared" si="3"/>
        <v>1015</v>
      </c>
      <c r="J4" s="20">
        <f t="shared" si="4"/>
        <v>211100021</v>
      </c>
      <c r="K4" s="20">
        <f t="shared" si="5"/>
        <v>103100097</v>
      </c>
      <c r="M4" s="18" t="s">
        <v>22</v>
      </c>
      <c r="Q4" s="6"/>
      <c r="R4" s="7"/>
      <c r="T4" s="7"/>
      <c r="X4" s="1">
        <f t="shared" si="6"/>
        <v>1015</v>
      </c>
      <c r="Y4" s="19">
        <f t="shared" si="7"/>
        <v>211100021</v>
      </c>
      <c r="AA4" s="20">
        <f t="shared" si="8"/>
        <v>103100097</v>
      </c>
      <c r="AE4" s="11" t="s">
        <v>27</v>
      </c>
      <c r="AF4" s="12" t="s">
        <v>28</v>
      </c>
      <c r="AG4" s="23">
        <v>4225.9211999999998</v>
      </c>
      <c r="AH4" s="23">
        <v>4184.0803999999998</v>
      </c>
      <c r="AI4" s="23">
        <v>41.840800000000002</v>
      </c>
      <c r="AJ4" s="13">
        <v>45172</v>
      </c>
      <c r="AK4" s="12">
        <v>1015</v>
      </c>
      <c r="AL4" s="14"/>
      <c r="AM4" s="14"/>
      <c r="AN4" s="14"/>
      <c r="AO4" s="14"/>
      <c r="AP4" s="17">
        <v>211100021</v>
      </c>
      <c r="AQ4" s="17">
        <v>103100097</v>
      </c>
    </row>
    <row r="5" spans="1:43" ht="16" thickBot="1">
      <c r="A5" s="1" t="str">
        <f t="shared" si="0"/>
        <v>SALE</v>
      </c>
      <c r="B5" s="2">
        <f t="shared" si="1"/>
        <v>45173</v>
      </c>
      <c r="C5" s="1" t="s">
        <v>21</v>
      </c>
      <c r="D5" s="1" t="str">
        <f t="shared" si="9"/>
        <v>FF8498015</v>
      </c>
      <c r="E5" s="1" t="str">
        <f t="shared" si="10"/>
        <v>FF8498015</v>
      </c>
      <c r="F5" s="3" t="str">
        <f t="shared" si="11"/>
        <v>MR ABDULRAHMAN ALTERBAQ</v>
      </c>
      <c r="G5" s="1">
        <f t="shared" si="12"/>
        <v>5021.7619000000004</v>
      </c>
      <c r="I5" s="1">
        <f t="shared" si="3"/>
        <v>1015</v>
      </c>
      <c r="J5" s="20">
        <f t="shared" si="4"/>
        <v>211100021</v>
      </c>
      <c r="K5" s="20">
        <f t="shared" si="5"/>
        <v>103100097</v>
      </c>
      <c r="M5" s="18" t="s">
        <v>22</v>
      </c>
      <c r="Q5" s="6"/>
      <c r="R5" s="7"/>
      <c r="T5" s="7"/>
      <c r="X5" s="1">
        <f t="shared" si="6"/>
        <v>1015</v>
      </c>
      <c r="Y5" s="19">
        <f t="shared" si="7"/>
        <v>211100021</v>
      </c>
      <c r="AA5" s="20">
        <f t="shared" si="8"/>
        <v>103100097</v>
      </c>
      <c r="AE5" s="11" t="s">
        <v>29</v>
      </c>
      <c r="AF5" s="12" t="s">
        <v>30</v>
      </c>
      <c r="AG5" s="23">
        <v>5071.9795000000004</v>
      </c>
      <c r="AH5" s="23">
        <v>5021.7619000000004</v>
      </c>
      <c r="AI5" s="23">
        <v>50.217599999999997</v>
      </c>
      <c r="AJ5" s="13">
        <v>45173</v>
      </c>
      <c r="AK5" s="12">
        <v>1015</v>
      </c>
      <c r="AL5" s="14"/>
      <c r="AM5" s="14"/>
      <c r="AN5" s="14"/>
      <c r="AO5" s="14"/>
      <c r="AP5" s="17">
        <v>211100021</v>
      </c>
      <c r="AQ5" s="17">
        <v>103100097</v>
      </c>
    </row>
    <row r="6" spans="1:43" ht="16" thickBot="1">
      <c r="A6" s="1" t="str">
        <f t="shared" si="0"/>
        <v>SALE</v>
      </c>
      <c r="B6" s="2">
        <f t="shared" si="1"/>
        <v>45174</v>
      </c>
      <c r="C6" s="1" t="s">
        <v>21</v>
      </c>
      <c r="D6" s="1" t="str">
        <f t="shared" si="9"/>
        <v>FF8498016</v>
      </c>
      <c r="E6" s="1" t="str">
        <f t="shared" si="10"/>
        <v>FF8498016</v>
      </c>
      <c r="F6" s="3" t="str">
        <f t="shared" si="11"/>
        <v>MR ABDULRAHMAN MOHAMMED ALTERBAQ</v>
      </c>
      <c r="G6" s="1">
        <f t="shared" si="12"/>
        <v>5730.5101000000004</v>
      </c>
      <c r="I6" s="1">
        <f t="shared" si="3"/>
        <v>1015</v>
      </c>
      <c r="J6" s="20">
        <f t="shared" si="4"/>
        <v>211100021</v>
      </c>
      <c r="K6" s="20">
        <f t="shared" si="5"/>
        <v>103100097</v>
      </c>
      <c r="M6" s="18" t="s">
        <v>22</v>
      </c>
      <c r="Q6" s="6"/>
      <c r="R6" s="7"/>
      <c r="T6" s="7"/>
      <c r="X6" s="1">
        <f t="shared" si="6"/>
        <v>1015</v>
      </c>
      <c r="Y6" s="19">
        <f t="shared" si="7"/>
        <v>211100021</v>
      </c>
      <c r="AA6" s="20">
        <f t="shared" si="8"/>
        <v>103100097</v>
      </c>
      <c r="AE6" s="11" t="s">
        <v>31</v>
      </c>
      <c r="AF6" s="12" t="s">
        <v>32</v>
      </c>
      <c r="AG6" s="23">
        <v>5788.51</v>
      </c>
      <c r="AH6" s="23">
        <v>5730.5101000000004</v>
      </c>
      <c r="AI6" s="23">
        <v>58.011099999999999</v>
      </c>
      <c r="AJ6" s="13">
        <v>45174</v>
      </c>
      <c r="AK6" s="12">
        <v>1015</v>
      </c>
      <c r="AL6" s="14"/>
      <c r="AM6" s="14"/>
      <c r="AN6" s="14"/>
      <c r="AO6" s="14"/>
      <c r="AP6" s="17">
        <v>211100021</v>
      </c>
      <c r="AQ6" s="17">
        <v>103100097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2023-09-01T10:08:04Z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1033-11.2.0.11341</vt:lpwstr>
  </property>
  <property fmtid="{D5CDD505-2E9C-101B-9397-08002B2CF9AE}" pid="3" name="ICV">
    <vt:lpwstr>165B33A6972644C391B2552E266823DC</vt:lpwstr>
  </property>
</Properties>
</file>